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tsclient\_home_sdubrov@DF.LOCAL\Документы\БЮДЖЕТ\Бюджет 2026\Составление бюджета\Расчеты\"/>
    </mc:Choice>
  </mc:AlternateContent>
  <xr:revisionPtr revIDLastSave="0" documentId="13_ncr:1_{B5A32DB1-C173-430B-9CDD-3C0221231F68}" xr6:coauthVersionLast="47" xr6:coauthVersionMax="47" xr10:uidLastSave="{00000000-0000-0000-0000-000000000000}"/>
  <bookViews>
    <workbookView xWindow="-120" yWindow="-120" windowWidth="28410" windowHeight="14730" tabRatio="500" xr2:uid="{00000000-000D-0000-FFFF-FFFF00000000}"/>
  </bookViews>
  <sheets>
    <sheet name="ПСН август 2025" sheetId="1" r:id="rId1"/>
  </sheets>
  <definedNames>
    <definedName name="_xlnm.Print_Area" localSheetId="0">'ПСН август 2025'!$A$1:$M$18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9" i="1" l="1"/>
  <c r="L8" i="1"/>
  <c r="J8" i="1"/>
  <c r="H8" i="1"/>
  <c r="M6" i="1"/>
  <c r="K6" i="1"/>
  <c r="I6" i="1"/>
  <c r="G6" i="1"/>
  <c r="F5" i="1"/>
  <c r="G5" i="1" s="1"/>
  <c r="F9" i="1" l="1"/>
  <c r="G9" i="1" l="1"/>
  <c r="H5" i="1"/>
  <c r="F10" i="1"/>
  <c r="G10" i="1" l="1"/>
  <c r="F12" i="1"/>
  <c r="G12" i="1" s="1"/>
  <c r="I5" i="1"/>
  <c r="H9" i="1"/>
  <c r="I9" i="1" l="1"/>
  <c r="J5" i="1"/>
  <c r="H10" i="1"/>
  <c r="K5" i="1" l="1"/>
  <c r="J9" i="1"/>
  <c r="I10" i="1"/>
  <c r="H12" i="1"/>
  <c r="I12" i="1" s="1"/>
  <c r="K9" i="1" l="1"/>
  <c r="J10" i="1"/>
  <c r="L5" i="1"/>
  <c r="K10" i="1" l="1"/>
  <c r="J12" i="1"/>
  <c r="K12" i="1" s="1"/>
  <c r="M5" i="1"/>
  <c r="L9" i="1"/>
  <c r="M9" i="1" l="1"/>
  <c r="L10" i="1"/>
  <c r="M10" i="1" l="1"/>
  <c r="L12" i="1"/>
  <c r="M12" i="1" s="1"/>
</calcChain>
</file>

<file path=xl/sharedStrings.xml><?xml version="1.0" encoding="utf-8"?>
<sst xmlns="http://schemas.openxmlformats.org/spreadsheetml/2006/main" count="34" uniqueCount="30">
  <si>
    <t xml:space="preserve">Расчет поступлений по налогу, взимаемому в связи с применением патентной системы налогообложения,
на 2026-2028 годы 
</t>
  </si>
  <si>
    <t>тыс. рублей</t>
  </si>
  <si>
    <t>№ п.п.</t>
  </si>
  <si>
    <t>Наименование показателя</t>
  </si>
  <si>
    <t>Источники данных</t>
  </si>
  <si>
    <t xml:space="preserve">
Факт           2024 год
</t>
  </si>
  <si>
    <t>Темп, %</t>
  </si>
  <si>
    <t>Налоговая база 
Vнбпр.п/Vнбпп</t>
  </si>
  <si>
    <t xml:space="preserve">Отчет 1-Патент, стр.1000
Vнбпп = [ПСНпр.п. / S / VВРП пр.п. ] × VВРП пп </t>
  </si>
  <si>
    <t xml:space="preserve">Валовой региональный продукт
VВРПпр.п/VВРП пп </t>
  </si>
  <si>
    <t>Основные параметра прогноза макроэкономических показателей Краснодарского края Министерства экономики Краснодарского края</t>
  </si>
  <si>
    <t xml:space="preserve">Ставка налога, %
S </t>
  </si>
  <si>
    <t>В соответствии с главой 26.5 НК РФ</t>
  </si>
  <si>
    <t>Коэффициент собираемости
Kсоб.</t>
  </si>
  <si>
    <t>Отчет 1-НМ, стр.3530</t>
  </si>
  <si>
    <t xml:space="preserve">Сумма исчисленного налога в предыдущем периоде
ПСНпр.п. </t>
  </si>
  <si>
    <t>Vнб × S</t>
  </si>
  <si>
    <t>Объем страховых взносов на ОПС и пособий по временной нетрудоспособности 
Сстр.взн.</t>
  </si>
  <si>
    <t>Отчет 1-Патент, стр.1860 
Сстр.взн = (Vнбп.п. × S)×(Сстр.взн.пр.п/I исч.пр.п. )</t>
  </si>
  <si>
    <t xml:space="preserve">F – корректирующая сумма поступлений фактор принят с учетом коэффициента собираемости </t>
  </si>
  <si>
    <t>С 2025 года если срок окончания действия патента приходится на 31 декабря, уплата налога производится не позднее 28 декабря (Федеральный закон от 08.08.2024 N 259-ФЗ)</t>
  </si>
  <si>
    <t>Сумма поступлений ПСН всего с учетом корректирующих сумм поступлений*</t>
  </si>
  <si>
    <t>ПСН = ((Vнбп.п. × S-Сстр.взн) (+/-)F) × K соб))</t>
  </si>
  <si>
    <t>* Расчет подготовлен по данным главного администратора доходов местного бюджета.</t>
  </si>
  <si>
    <t>Директор департамента финансов администрации                 муниципального образования город Краснодар</t>
  </si>
  <si>
    <t>А.С.Чулков</t>
  </si>
  <si>
    <t xml:space="preserve">
Прогноз    2026 год
</t>
  </si>
  <si>
    <t xml:space="preserve">
Прогноз  2027 год
</t>
  </si>
  <si>
    <t xml:space="preserve">
Прогноз          2028 год
</t>
  </si>
  <si>
    <t xml:space="preserve">
Оценка      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</si>
</sst>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</font>
    <font>
      <sz val="16"/>
      <color theme="1"/>
      <name val="Calibri"/>
      <family val="2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Alignment="1"/>
    <xf numFmtId="0" fontId="2" fillId="0" borderId="0" xfId="0" applyFont="1" applyBorder="1"/>
    <xf numFmtId="0" fontId="0" fillId="0" borderId="0" xfId="0" applyBorder="1"/>
    <xf numFmtId="2" fontId="2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1"/>
  <sheetViews>
    <sheetView tabSelected="1" topLeftCell="A7" zoomScale="80" zoomScaleNormal="80" zoomScaleSheetLayoutView="67" zoomScalePageLayoutView="67" workbookViewId="0">
      <selection activeCell="D6" sqref="D6"/>
    </sheetView>
  </sheetViews>
  <sheetFormatPr defaultColWidth="8.7109375" defaultRowHeight="21" customHeight="1" x14ac:dyDescent="0.35"/>
  <cols>
    <col min="1" max="1" width="11.7109375" customWidth="1"/>
    <col min="2" max="2" width="44.85546875" style="1" customWidth="1"/>
    <col min="3" max="3" width="40.85546875" style="1" customWidth="1"/>
    <col min="4" max="4" width="17" customWidth="1"/>
    <col min="6" max="6" width="17" customWidth="1"/>
    <col min="8" max="8" width="16.42578125" customWidth="1"/>
    <col min="10" max="10" width="15.85546875" customWidth="1"/>
    <col min="12" max="12" width="16.140625" customWidth="1"/>
  </cols>
  <sheetData>
    <row r="2" spans="1:13" ht="74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3.25" x14ac:dyDescent="0.35">
      <c r="A3" s="2"/>
      <c r="D3" s="3"/>
      <c r="E3" s="3"/>
      <c r="F3" s="3"/>
      <c r="G3" s="3"/>
      <c r="H3" s="3"/>
      <c r="I3" s="3"/>
      <c r="J3" s="3"/>
      <c r="K3" s="3"/>
      <c r="L3" s="4"/>
      <c r="M3" s="5" t="s">
        <v>1</v>
      </c>
    </row>
    <row r="4" spans="1:13" ht="54.7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29</v>
      </c>
      <c r="G4" s="6" t="s">
        <v>6</v>
      </c>
      <c r="H4" s="6" t="s">
        <v>26</v>
      </c>
      <c r="I4" s="6" t="s">
        <v>6</v>
      </c>
      <c r="J4" s="6" t="s">
        <v>27</v>
      </c>
      <c r="K4" s="6" t="s">
        <v>6</v>
      </c>
      <c r="L4" s="6" t="s">
        <v>28</v>
      </c>
      <c r="M4" s="6" t="s">
        <v>6</v>
      </c>
    </row>
    <row r="5" spans="1:13" ht="56.25" x14ac:dyDescent="0.25">
      <c r="A5" s="6">
        <v>1</v>
      </c>
      <c r="B5" s="7" t="s">
        <v>7</v>
      </c>
      <c r="C5" s="6" t="s">
        <v>8</v>
      </c>
      <c r="D5" s="8">
        <v>29954996</v>
      </c>
      <c r="E5" s="9">
        <v>116.08049721443599</v>
      </c>
      <c r="F5" s="8">
        <f>((D9/D7%)/D6)*F6</f>
        <v>32106360.071217265</v>
      </c>
      <c r="G5" s="9">
        <f>F5/D5*100</f>
        <v>107.18198750958695</v>
      </c>
      <c r="H5" s="8">
        <f>((F9/F7%)/F6)*H6</f>
        <v>34971563.47956612</v>
      </c>
      <c r="I5" s="9">
        <f>H5/F5*100</f>
        <v>108.92409915665731</v>
      </c>
      <c r="J5" s="8">
        <f>((H9/H7%)/H6)*J6</f>
        <v>37720255.18001534</v>
      </c>
      <c r="K5" s="9">
        <f>J5/H5*100</f>
        <v>107.85979071840835</v>
      </c>
      <c r="L5" s="8">
        <f>((J9/J7%)/J6)*L6</f>
        <v>40666962.083561592</v>
      </c>
      <c r="M5" s="9">
        <f>L5/J5*100</f>
        <v>107.81200150816439</v>
      </c>
    </row>
    <row r="6" spans="1:13" ht="60" x14ac:dyDescent="0.25">
      <c r="A6" s="6">
        <v>2</v>
      </c>
      <c r="B6" s="7" t="s">
        <v>9</v>
      </c>
      <c r="C6" s="10" t="s">
        <v>10</v>
      </c>
      <c r="D6" s="11">
        <v>5476200000</v>
      </c>
      <c r="E6" s="9">
        <v>114.756049619072</v>
      </c>
      <c r="F6" s="11">
        <v>5869500000</v>
      </c>
      <c r="G6" s="9">
        <f>F6/D6*100</f>
        <v>107.18198750958695</v>
      </c>
      <c r="H6" s="11">
        <v>6393300000</v>
      </c>
      <c r="I6" s="9">
        <f>H6/F6*100</f>
        <v>108.92409915665731</v>
      </c>
      <c r="J6" s="11">
        <v>6895800000</v>
      </c>
      <c r="K6" s="9">
        <f>J6/H6*100</f>
        <v>107.85979071840835</v>
      </c>
      <c r="L6" s="11">
        <v>7434500000</v>
      </c>
      <c r="M6" s="9">
        <f>L6/J6*100</f>
        <v>107.81200150816439</v>
      </c>
    </row>
    <row r="7" spans="1:13" ht="37.5" x14ac:dyDescent="0.25">
      <c r="A7" s="6">
        <v>3</v>
      </c>
      <c r="B7" s="7" t="s">
        <v>11</v>
      </c>
      <c r="C7" s="10" t="s">
        <v>12</v>
      </c>
      <c r="D7" s="11">
        <v>6</v>
      </c>
      <c r="E7" s="9"/>
      <c r="F7" s="11">
        <v>6</v>
      </c>
      <c r="G7" s="9"/>
      <c r="H7" s="11">
        <v>6</v>
      </c>
      <c r="I7" s="9"/>
      <c r="J7" s="11">
        <v>6</v>
      </c>
      <c r="K7" s="9"/>
      <c r="L7" s="11">
        <v>6</v>
      </c>
      <c r="M7" s="9"/>
    </row>
    <row r="8" spans="1:13" ht="37.5" x14ac:dyDescent="0.25">
      <c r="A8" s="6">
        <v>4</v>
      </c>
      <c r="B8" s="7" t="s">
        <v>13</v>
      </c>
      <c r="C8" s="6" t="s">
        <v>14</v>
      </c>
      <c r="D8" s="12">
        <v>99.946589574655206</v>
      </c>
      <c r="E8" s="12"/>
      <c r="F8" s="12">
        <v>92.854661206690594</v>
      </c>
      <c r="G8" s="12"/>
      <c r="H8" s="12">
        <f>F8</f>
        <v>92.854661206690594</v>
      </c>
      <c r="I8" s="12"/>
      <c r="J8" s="12">
        <f>F8</f>
        <v>92.854661206690594</v>
      </c>
      <c r="K8" s="12"/>
      <c r="L8" s="12">
        <f>F8</f>
        <v>92.854661206690594</v>
      </c>
      <c r="M8" s="12"/>
    </row>
    <row r="9" spans="1:13" ht="56.25" x14ac:dyDescent="0.25">
      <c r="A9" s="6">
        <v>5</v>
      </c>
      <c r="B9" s="7" t="s">
        <v>15</v>
      </c>
      <c r="C9" s="6" t="s">
        <v>16</v>
      </c>
      <c r="D9" s="8">
        <f>D5*D7%</f>
        <v>1797299.76</v>
      </c>
      <c r="E9" s="9">
        <v>116.08049721443599</v>
      </c>
      <c r="F9" s="8">
        <f>F5*F7%</f>
        <v>1926381.6042730359</v>
      </c>
      <c r="G9" s="9">
        <f>F9/D9*100</f>
        <v>107.18198750958695</v>
      </c>
      <c r="H9" s="8">
        <f>H5*H7%</f>
        <v>2098293.808773967</v>
      </c>
      <c r="I9" s="9">
        <f>H9/F9*100</f>
        <v>108.92409915665728</v>
      </c>
      <c r="J9" s="8">
        <f>J5*J7%</f>
        <v>2263215.3108009202</v>
      </c>
      <c r="K9" s="9">
        <f>J9/H9*100</f>
        <v>107.85979071840835</v>
      </c>
      <c r="L9" s="8">
        <f>L5*L7%</f>
        <v>2440017.7250136952</v>
      </c>
      <c r="M9" s="9">
        <f>L9/J9*100</f>
        <v>107.81200150816437</v>
      </c>
    </row>
    <row r="10" spans="1:13" ht="75" x14ac:dyDescent="0.25">
      <c r="A10" s="6">
        <v>6</v>
      </c>
      <c r="B10" s="7" t="s">
        <v>17</v>
      </c>
      <c r="C10" s="6" t="s">
        <v>18</v>
      </c>
      <c r="D10" s="8">
        <v>841037</v>
      </c>
      <c r="E10" s="9">
        <v>130.95614018697401</v>
      </c>
      <c r="F10" s="8">
        <f>F9*D10/D9</f>
        <v>901440.17229100456</v>
      </c>
      <c r="G10" s="9">
        <f>F10/D10*100</f>
        <v>107.18198750958692</v>
      </c>
      <c r="H10" s="8">
        <f>H9*F10/F9</f>
        <v>981885.58710419608</v>
      </c>
      <c r="I10" s="9">
        <f>H10/F10*100</f>
        <v>108.92409915665728</v>
      </c>
      <c r="J10" s="8">
        <f>J9*H10/H9</f>
        <v>1059059.7393448011</v>
      </c>
      <c r="K10" s="9">
        <f>J10/H10*100</f>
        <v>107.85979071840835</v>
      </c>
      <c r="L10" s="8">
        <f>L9*J10/J9</f>
        <v>1141793.5021547787</v>
      </c>
      <c r="M10" s="9">
        <f>L10/J10*100</f>
        <v>107.81200150816439</v>
      </c>
    </row>
    <row r="11" spans="1:13" ht="88.5" customHeight="1" x14ac:dyDescent="0.25">
      <c r="A11" s="6">
        <v>7</v>
      </c>
      <c r="B11" s="13" t="s">
        <v>19</v>
      </c>
      <c r="C11" s="14" t="s">
        <v>20</v>
      </c>
      <c r="D11" s="8"/>
      <c r="E11" s="9"/>
      <c r="F11" s="8">
        <v>418457</v>
      </c>
      <c r="G11" s="9"/>
      <c r="H11" s="8"/>
      <c r="I11" s="9"/>
      <c r="J11" s="8"/>
      <c r="K11" s="9"/>
      <c r="L11" s="8"/>
      <c r="M11" s="9"/>
    </row>
    <row r="12" spans="1:13" ht="50.25" customHeight="1" x14ac:dyDescent="0.25">
      <c r="A12" s="15">
        <v>8</v>
      </c>
      <c r="B12" s="16" t="s">
        <v>21</v>
      </c>
      <c r="C12" s="17" t="s">
        <v>22</v>
      </c>
      <c r="D12" s="18">
        <v>793238.10175000003</v>
      </c>
      <c r="E12" s="19">
        <v>203.907290325151</v>
      </c>
      <c r="F12" s="18">
        <f>(F5*F7%-F10)*F8%+F11</f>
        <v>1370162.8942339183</v>
      </c>
      <c r="G12" s="19">
        <f>F12/D12*100</f>
        <v>172.73034303459923</v>
      </c>
      <c r="H12" s="18">
        <f>(H5*H7%-H10)*H8%</f>
        <v>1036637.071915105</v>
      </c>
      <c r="I12" s="19">
        <f>H12/F12*100</f>
        <v>75.657943758191365</v>
      </c>
      <c r="J12" s="18">
        <f>(J5*J7%-J10)*J8%</f>
        <v>1118114.5762770686</v>
      </c>
      <c r="K12" s="19">
        <f>J12/H12*100</f>
        <v>107.85979071840836</v>
      </c>
      <c r="L12" s="18">
        <f>(L5*L7%-L10)*L8%</f>
        <v>1205461.7038388387</v>
      </c>
      <c r="M12" s="19">
        <f>L12/J12*100</f>
        <v>107.81200150816437</v>
      </c>
    </row>
    <row r="13" spans="1:13" x14ac:dyDescent="0.35">
      <c r="A13" s="3"/>
      <c r="D13" s="20"/>
      <c r="E13" s="21"/>
      <c r="F13" s="21"/>
      <c r="G13" s="21"/>
      <c r="H13" s="21"/>
      <c r="I13" s="22"/>
      <c r="J13" s="22"/>
      <c r="K13" s="22"/>
      <c r="L13" s="22"/>
      <c r="M13" s="22"/>
    </row>
    <row r="14" spans="1:13" ht="15" x14ac:dyDescent="0.25">
      <c r="A14" s="23"/>
      <c r="B14" s="23"/>
      <c r="C14" s="23"/>
      <c r="D14" s="20"/>
      <c r="E14" s="20"/>
      <c r="F14" s="20"/>
      <c r="G14" s="20"/>
      <c r="H14" s="20"/>
      <c r="I14" s="22"/>
      <c r="J14" s="22"/>
      <c r="K14" s="22"/>
      <c r="L14" s="22"/>
      <c r="M14" s="22"/>
    </row>
    <row r="15" spans="1:13" ht="20.25" x14ac:dyDescent="0.3">
      <c r="A15" s="27" t="s">
        <v>23</v>
      </c>
      <c r="B15" s="27"/>
      <c r="C15" s="27"/>
      <c r="D15" s="27"/>
      <c r="E15" s="20"/>
      <c r="F15" s="20"/>
      <c r="G15" s="20"/>
      <c r="H15" s="20"/>
      <c r="I15" s="22"/>
      <c r="J15" s="22"/>
      <c r="K15" s="22"/>
      <c r="L15" s="22"/>
      <c r="M15" s="22"/>
    </row>
    <row r="16" spans="1:13" x14ac:dyDescent="0.35">
      <c r="A16" s="3"/>
      <c r="D16" s="22"/>
      <c r="E16" s="20"/>
      <c r="F16" s="20"/>
      <c r="G16" s="20"/>
      <c r="H16" s="20"/>
      <c r="I16" s="22"/>
      <c r="J16" s="22"/>
      <c r="K16" s="22"/>
      <c r="L16" s="22"/>
      <c r="M16" s="22"/>
    </row>
    <row r="17" spans="1:13" ht="24.4" customHeight="1" x14ac:dyDescent="0.4">
      <c r="A17" s="28" t="s">
        <v>24</v>
      </c>
      <c r="B17" s="28"/>
      <c r="C17" s="28"/>
      <c r="D17" s="28"/>
      <c r="E17" s="24"/>
      <c r="F17" s="24"/>
      <c r="G17" s="24"/>
      <c r="H17" s="24"/>
      <c r="I17" s="24"/>
      <c r="J17" s="24"/>
      <c r="K17" s="29" t="s">
        <v>25</v>
      </c>
      <c r="L17" s="29"/>
      <c r="M17" s="29"/>
    </row>
    <row r="18" spans="1:13" ht="26.25" x14ac:dyDescent="0.4">
      <c r="A18" s="28"/>
      <c r="B18" s="28"/>
      <c r="C18" s="28"/>
      <c r="D18" s="28"/>
      <c r="E18" s="24"/>
      <c r="F18" s="24"/>
      <c r="G18" s="24"/>
      <c r="H18" s="24"/>
      <c r="I18" s="24"/>
      <c r="J18" s="24"/>
      <c r="K18" s="29"/>
      <c r="L18" s="29"/>
      <c r="M18" s="29"/>
    </row>
    <row r="19" spans="1:13" x14ac:dyDescent="0.35"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35"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35">
      <c r="L21" s="25"/>
    </row>
  </sheetData>
  <mergeCells count="4">
    <mergeCell ref="A2:M2"/>
    <mergeCell ref="A15:D15"/>
    <mergeCell ref="A17:D18"/>
    <mergeCell ref="K17:M18"/>
  </mergeCells>
  <pageMargins left="0.31527777777777799" right="0.118055555555556" top="0.74791666666666701" bottom="0.35416666666666702" header="0.511811023622047" footer="0.511811023622047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ПСН август 2025</vt:lpstr>
      <vt:lpstr>'ПСН август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Мельникова Елена Сергеевна</dc:creator>
  <dc:description/>
  <cp:lastModifiedBy>Дубровина С.Л.</cp:lastModifiedBy>
  <cp:revision>3</cp:revision>
  <cp:lastPrinted>2025-10-31T12:03:40Z</cp:lastPrinted>
  <dcterms:created xsi:type="dcterms:W3CDTF">2017-10-25T06:13:03Z</dcterms:created>
  <dcterms:modified xsi:type="dcterms:W3CDTF">2025-10-31T12:10:46Z</dcterms:modified>
  <dc:language>ru-RU</dc:language>
</cp:coreProperties>
</file>